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Виннийчук\"/>
    </mc:Choice>
  </mc:AlternateContent>
  <xr:revisionPtr revIDLastSave="0" documentId="13_ncr:1_{0C0552BC-4F20-4440-A48B-C0AA2073F296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definedNames>
    <definedName name="_xlnm.Print_Area" localSheetId="0">Лист1!$A$2:$I$21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F15" i="1"/>
  <c r="E15" i="1"/>
  <c r="D15" i="1"/>
  <c r="C15" i="1"/>
  <c r="B15" i="1" s="1"/>
  <c r="B14" i="1"/>
  <c r="I14" i="1" s="1"/>
  <c r="B13" i="1"/>
  <c r="I13" i="1" s="1"/>
  <c r="I12" i="1"/>
  <c r="B12" i="1"/>
  <c r="B11" i="1"/>
  <c r="I11" i="1" s="1"/>
  <c r="B10" i="1"/>
  <c r="I10" i="1" s="1"/>
  <c r="B9" i="1"/>
  <c r="I9" i="1" s="1"/>
  <c r="B8" i="1"/>
  <c r="I8" i="1" s="1"/>
</calcChain>
</file>

<file path=xl/sharedStrings.xml><?xml version="1.0" encoding="utf-8"?>
<sst xmlns="http://schemas.openxmlformats.org/spreadsheetml/2006/main" count="29" uniqueCount="28">
  <si>
    <t>5. Отношение доли расходов на содержание органов  местного самоуправления к установленному нормативу формирования данных расходов в отчетном финансовом году</t>
  </si>
  <si>
    <t>расчет к приложению № 2 (п. 5)</t>
  </si>
  <si>
    <t>Поселения</t>
  </si>
  <si>
    <t xml:space="preserve">всего    доходов </t>
  </si>
  <si>
    <t>в том числе</t>
  </si>
  <si>
    <t xml:space="preserve">всего расходов </t>
  </si>
  <si>
    <t>Расчет    (Нормативное значение ≤1,00)</t>
  </si>
  <si>
    <r>
      <rPr>
        <sz val="10"/>
        <rFont val="Times New Roman"/>
      </rPr>
      <t>объем налоговых и неналоговых доходов с нецелевыми остатками сложившимися (за исключением доходов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 и транспортного налога )</t>
    </r>
  </si>
  <si>
    <t>дотация на поддержку мер по обеспечению сбалансированности местных бюджетов</t>
  </si>
  <si>
    <t>дотация бюджетам сельских поселений на выравнивание бюджетной обеспеченности</t>
  </si>
  <si>
    <r>
      <rPr>
        <sz val="10"/>
        <rFont val="Times New Roman"/>
      </rPr>
      <t>иные МБТ на обеспечение сбалансированности местных бюджетов</t>
    </r>
  </si>
  <si>
    <t>2=3+4+5</t>
  </si>
  <si>
    <r>
      <rPr>
        <sz val="10"/>
        <rFont val="Times New Roman"/>
      </rPr>
      <t>8=6/2/7%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</si>
  <si>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</si>
  <si>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</si>
  <si>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</si>
  <si>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</si>
  <si>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</si>
  <si>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</si>
  <si>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</si>
  <si>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</t>
  </si>
  <si>
    <t>х</t>
  </si>
  <si>
    <t xml:space="preserve">*Установленный норматив, согласно Постановления Правительства Ростовской области от 28.12.2023 № 985 "О внесении изменений в некоторые постановления Правительства Ростовской области" </t>
  </si>
  <si>
    <t xml:space="preserve">Главный специалист по доходам                                                     </t>
  </si>
  <si>
    <t>Виннийчук С.Л.</t>
  </si>
  <si>
    <t xml:space="preserve">Главный специалист сектора планирования и исполнения бюджета </t>
  </si>
  <si>
    <t>Ковалева Е.А.</t>
  </si>
  <si>
    <t xml:space="preserve"> норматив, установленный на 2025 год*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</si>
</sst>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0"/>
      <color theme="1"/>
      <name val="Times New Roman"/>
    </font>
    <font>
      <b/>
      <sz val="12"/>
      <name val="Times New Roman"/>
    </font>
    <font>
      <sz val="12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b/>
      <sz val="10"/>
      <color theme="1"/>
      <name val="Times New Roman"/>
    </font>
    <font>
      <sz val="11"/>
      <color rgb="FF000000"/>
      <name val="Times New Roman"/>
    </font>
    <font>
      <sz val="11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41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/>
    <xf numFmtId="164" fontId="5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/>
    <xf numFmtId="0" fontId="6" fillId="0" borderId="0" xfId="0" applyNumberFormat="1" applyFont="1"/>
    <xf numFmtId="0" fontId="9" fillId="0" borderId="0" xfId="0" applyNumberFormat="1" applyFont="1"/>
    <xf numFmtId="0" fontId="5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3"/>
  <sheetViews>
    <sheetView tabSelected="1" workbookViewId="0">
      <selection activeCell="C1" sqref="C1"/>
    </sheetView>
  </sheetViews>
  <sheetFormatPr defaultColWidth="9" defaultRowHeight="12.75" customHeight="1" x14ac:dyDescent="0.2"/>
  <cols>
    <col min="1" max="1" width="16.7109375" style="1" customWidth="1"/>
    <col min="2" max="2" width="10.28515625" style="1" customWidth="1"/>
    <col min="3" max="3" width="36.140625" style="1" customWidth="1"/>
    <col min="4" max="4" width="12.5703125" style="1" bestFit="1" customWidth="1"/>
    <col min="5" max="6" width="12.28515625" style="1" customWidth="1"/>
    <col min="7" max="7" width="12" style="1" customWidth="1"/>
    <col min="8" max="8" width="16.5703125" style="1" bestFit="1" customWidth="1"/>
    <col min="9" max="9" width="13.7109375" style="1" bestFit="1" customWidth="1"/>
    <col min="10" max="10" width="9" style="1" bestFit="1" customWidth="1"/>
    <col min="11" max="16384" width="9" style="1"/>
  </cols>
  <sheetData>
    <row r="2" spans="1:9" ht="40.5" customHeight="1" x14ac:dyDescent="0.2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9" ht="15.7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</row>
    <row r="4" spans="1:9" ht="10.5" customHeight="1" x14ac:dyDescent="0.25">
      <c r="A4" s="2"/>
      <c r="B4" s="2"/>
      <c r="C4" s="2"/>
      <c r="D4" s="2"/>
      <c r="E4" s="2"/>
      <c r="F4" s="2"/>
      <c r="G4" s="2"/>
      <c r="H4" s="2"/>
    </row>
    <row r="5" spans="1:9" ht="12" customHeight="1" x14ac:dyDescent="0.2">
      <c r="A5" s="23" t="s">
        <v>2</v>
      </c>
      <c r="B5" s="25" t="s">
        <v>3</v>
      </c>
      <c r="C5" s="36" t="s">
        <v>4</v>
      </c>
      <c r="D5" s="37"/>
      <c r="E5" s="38"/>
      <c r="F5" s="39"/>
      <c r="G5" s="25" t="s">
        <v>5</v>
      </c>
      <c r="H5" s="25" t="s">
        <v>27</v>
      </c>
      <c r="I5" s="25" t="s">
        <v>6</v>
      </c>
    </row>
    <row r="6" spans="1:9" ht="165" customHeight="1" x14ac:dyDescent="0.2">
      <c r="A6" s="24"/>
      <c r="B6" s="26"/>
      <c r="C6" s="4" t="s">
        <v>7</v>
      </c>
      <c r="D6" s="4" t="s">
        <v>8</v>
      </c>
      <c r="E6" s="4" t="s">
        <v>9</v>
      </c>
      <c r="F6" s="3" t="s">
        <v>10</v>
      </c>
      <c r="G6" s="28"/>
      <c r="H6" s="29"/>
      <c r="I6" s="30"/>
    </row>
    <row r="7" spans="1:9" x14ac:dyDescent="0.2">
      <c r="A7" s="5">
        <v>1</v>
      </c>
      <c r="B7" s="6" t="s">
        <v>11</v>
      </c>
      <c r="C7" s="4">
        <v>3</v>
      </c>
      <c r="D7" s="4">
        <v>4</v>
      </c>
      <c r="E7" s="4">
        <v>5</v>
      </c>
      <c r="F7" s="4">
        <v>6</v>
      </c>
      <c r="G7" s="3">
        <v>6</v>
      </c>
      <c r="H7" s="4">
        <v>7</v>
      </c>
      <c r="I7" s="40" t="s">
        <v>12</v>
      </c>
    </row>
    <row r="8" spans="1:9" ht="15.75" x14ac:dyDescent="0.25">
      <c r="A8" s="7" t="s">
        <v>13</v>
      </c>
      <c r="B8" s="8">
        <f t="shared" ref="B8:B15" si="0">C8+D8+E8+F8</f>
        <v>14724.9</v>
      </c>
      <c r="C8" s="9">
        <v>7643.7</v>
      </c>
      <c r="D8" s="9">
        <v>6542.6</v>
      </c>
      <c r="E8" s="9">
        <v>538.6</v>
      </c>
      <c r="F8" s="9">
        <v>0</v>
      </c>
      <c r="G8" s="8">
        <v>8291.7000000000007</v>
      </c>
      <c r="H8" s="10">
        <v>77.540000000000006</v>
      </c>
      <c r="I8" s="11">
        <f t="shared" ref="I8:I14" si="1">G8/B8/H8%</f>
        <v>0.72621535920024216</v>
      </c>
    </row>
    <row r="9" spans="1:9" ht="15.75" x14ac:dyDescent="0.25">
      <c r="A9" s="7" t="s">
        <v>14</v>
      </c>
      <c r="B9" s="8">
        <f t="shared" si="0"/>
        <v>28076.9</v>
      </c>
      <c r="C9" s="9">
        <v>8926</v>
      </c>
      <c r="D9" s="9">
        <v>18069.2</v>
      </c>
      <c r="E9" s="9">
        <v>1081.7</v>
      </c>
      <c r="F9" s="9">
        <v>0</v>
      </c>
      <c r="G9" s="8">
        <v>8537.7999999999993</v>
      </c>
      <c r="H9" s="10">
        <v>42.84</v>
      </c>
      <c r="I9" s="11">
        <f t="shared" si="1"/>
        <v>0.70981857453591679</v>
      </c>
    </row>
    <row r="10" spans="1:9" ht="15.75" x14ac:dyDescent="0.25">
      <c r="A10" s="7" t="s">
        <v>15</v>
      </c>
      <c r="B10" s="8">
        <f t="shared" si="0"/>
        <v>26408.600000000002</v>
      </c>
      <c r="C10" s="9">
        <v>4830.8999999999996</v>
      </c>
      <c r="D10" s="9">
        <v>20015.900000000001</v>
      </c>
      <c r="E10" s="9">
        <v>1240.5</v>
      </c>
      <c r="F10" s="9">
        <v>321.3</v>
      </c>
      <c r="G10" s="8">
        <v>8877.2999999999993</v>
      </c>
      <c r="H10" s="10">
        <v>52.64</v>
      </c>
      <c r="I10" s="11">
        <f t="shared" si="1"/>
        <v>0.63858635946331088</v>
      </c>
    </row>
    <row r="11" spans="1:9" ht="15.75" x14ac:dyDescent="0.25">
      <c r="A11" s="7" t="s">
        <v>16</v>
      </c>
      <c r="B11" s="8">
        <f t="shared" si="0"/>
        <v>28748.799999999999</v>
      </c>
      <c r="C11" s="9">
        <v>8509.6</v>
      </c>
      <c r="D11" s="9">
        <v>17629.3</v>
      </c>
      <c r="E11" s="9">
        <v>1540.1</v>
      </c>
      <c r="F11" s="9">
        <v>1069.8</v>
      </c>
      <c r="G11" s="8">
        <v>10761.5</v>
      </c>
      <c r="H11" s="10">
        <v>50.33</v>
      </c>
      <c r="I11" s="11">
        <f t="shared" si="1"/>
        <v>0.74374859453873365</v>
      </c>
    </row>
    <row r="12" spans="1:9" ht="15.75" x14ac:dyDescent="0.25">
      <c r="A12" s="7" t="s">
        <v>17</v>
      </c>
      <c r="B12" s="8">
        <f t="shared" si="0"/>
        <v>18703.900000000001</v>
      </c>
      <c r="C12" s="9">
        <v>2573.3000000000002</v>
      </c>
      <c r="D12" s="9">
        <v>13719.2</v>
      </c>
      <c r="E12" s="9">
        <v>1195.7</v>
      </c>
      <c r="F12" s="9">
        <v>1215.7</v>
      </c>
      <c r="G12" s="8">
        <v>6889.4</v>
      </c>
      <c r="H12" s="10">
        <v>68.37</v>
      </c>
      <c r="I12" s="11">
        <f t="shared" si="1"/>
        <v>0.53874549168675634</v>
      </c>
    </row>
    <row r="13" spans="1:9" ht="15.75" x14ac:dyDescent="0.25">
      <c r="A13" s="7" t="s">
        <v>18</v>
      </c>
      <c r="B13" s="8">
        <f t="shared" si="0"/>
        <v>51521.999999999993</v>
      </c>
      <c r="C13" s="9">
        <v>23760.5</v>
      </c>
      <c r="D13" s="9">
        <v>22436.6</v>
      </c>
      <c r="E13" s="9">
        <v>1627.7</v>
      </c>
      <c r="F13" s="9">
        <v>3697.2</v>
      </c>
      <c r="G13" s="8">
        <v>13763.6</v>
      </c>
      <c r="H13" s="10">
        <v>34.340000000000003</v>
      </c>
      <c r="I13" s="11">
        <f t="shared" si="1"/>
        <v>0.77792734643757366</v>
      </c>
    </row>
    <row r="14" spans="1:9" ht="15.75" x14ac:dyDescent="0.25">
      <c r="A14" s="7" t="s">
        <v>19</v>
      </c>
      <c r="B14" s="8">
        <f t="shared" si="0"/>
        <v>36993.5</v>
      </c>
      <c r="C14" s="9">
        <v>22683</v>
      </c>
      <c r="D14" s="9">
        <v>13406.1</v>
      </c>
      <c r="E14" s="9">
        <v>904.4</v>
      </c>
      <c r="F14" s="9">
        <v>0</v>
      </c>
      <c r="G14" s="8">
        <v>10650.6</v>
      </c>
      <c r="H14" s="10">
        <v>46.22</v>
      </c>
      <c r="I14" s="11">
        <f t="shared" si="1"/>
        <v>0.62290054499089642</v>
      </c>
    </row>
    <row r="15" spans="1:9" s="12" customFormat="1" ht="15" x14ac:dyDescent="0.25">
      <c r="A15" s="13" t="s">
        <v>20</v>
      </c>
      <c r="B15" s="8">
        <f t="shared" si="0"/>
        <v>205178.6</v>
      </c>
      <c r="C15" s="14">
        <f>C8+C9+C10+C11+C12+C13+C14</f>
        <v>78927</v>
      </c>
      <c r="D15" s="14">
        <f>D8+D9+D10+D11+D12+D13+D14</f>
        <v>111818.9</v>
      </c>
      <c r="E15" s="14">
        <f>E8+E9+E10+E11+E12+E13+E14</f>
        <v>8128.6999999999989</v>
      </c>
      <c r="F15" s="14">
        <f>F8+F9+F10+F11+F12+F13+F14</f>
        <v>6304</v>
      </c>
      <c r="G15" s="8">
        <f>G8+G9+G10+G11+G12+G13+G14</f>
        <v>67771.900000000009</v>
      </c>
      <c r="H15" s="8" t="s">
        <v>21</v>
      </c>
      <c r="I15" s="15" t="s">
        <v>21</v>
      </c>
    </row>
    <row r="16" spans="1:9" ht="12" customHeight="1" x14ac:dyDescent="0.25">
      <c r="A16" s="34"/>
      <c r="B16" s="34"/>
      <c r="C16" s="34"/>
      <c r="D16" s="34"/>
      <c r="E16" s="34"/>
      <c r="F16" s="34"/>
      <c r="G16" s="34"/>
      <c r="H16" s="34"/>
    </row>
    <row r="17" spans="1:9" ht="32.25" customHeight="1" x14ac:dyDescent="0.2">
      <c r="A17" s="35" t="s">
        <v>22</v>
      </c>
      <c r="B17" s="35"/>
      <c r="C17" s="35"/>
      <c r="D17" s="35"/>
      <c r="E17" s="35"/>
      <c r="F17" s="35"/>
      <c r="G17" s="35"/>
      <c r="H17" s="35"/>
      <c r="I17" s="35"/>
    </row>
    <row r="18" spans="1:9" ht="8.2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</row>
    <row r="19" spans="1:9" ht="15.75" customHeight="1" x14ac:dyDescent="0.25">
      <c r="A19" s="20" t="s">
        <v>23</v>
      </c>
      <c r="B19" s="20"/>
      <c r="C19" s="20"/>
      <c r="D19" s="17"/>
      <c r="E19" s="27" t="s">
        <v>24</v>
      </c>
      <c r="F19" s="27"/>
      <c r="G19" s="27"/>
      <c r="H19" s="27"/>
    </row>
    <row r="20" spans="1:9" ht="11.25" customHeight="1" x14ac:dyDescent="0.2">
      <c r="A20" s="18"/>
      <c r="B20" s="18"/>
      <c r="C20" s="18"/>
      <c r="D20" s="18"/>
      <c r="E20" s="18"/>
      <c r="F20" s="18"/>
      <c r="G20" s="18"/>
      <c r="H20" s="18"/>
    </row>
    <row r="21" spans="1:9" ht="17.25" customHeight="1" x14ac:dyDescent="0.25">
      <c r="A21" s="22" t="s">
        <v>25</v>
      </c>
      <c r="B21" s="22"/>
      <c r="C21" s="22"/>
      <c r="D21" s="22"/>
      <c r="E21" s="19"/>
      <c r="F21" s="19"/>
      <c r="G21" s="31" t="s">
        <v>26</v>
      </c>
      <c r="H21" s="31"/>
    </row>
    <row r="22" spans="1:9" x14ac:dyDescent="0.2">
      <c r="A22" s="21"/>
      <c r="B22" s="21"/>
      <c r="C22" s="21"/>
    </row>
    <row r="23" spans="1:9" x14ac:dyDescent="0.2">
      <c r="A23" s="21"/>
      <c r="B23" s="21"/>
      <c r="C23" s="21"/>
    </row>
  </sheetData>
  <mergeCells count="16">
    <mergeCell ref="A2:I2"/>
    <mergeCell ref="A3:I3"/>
    <mergeCell ref="A16:H16"/>
    <mergeCell ref="A17:I17"/>
    <mergeCell ref="C5:F5"/>
    <mergeCell ref="E19:H19"/>
    <mergeCell ref="A22:C22"/>
    <mergeCell ref="G5:G6"/>
    <mergeCell ref="H5:H6"/>
    <mergeCell ref="I5:I6"/>
    <mergeCell ref="G21:H21"/>
    <mergeCell ref="A19:C19"/>
    <mergeCell ref="A23:C23"/>
    <mergeCell ref="A21:D21"/>
    <mergeCell ref="A5:A6"/>
    <mergeCell ref="B5:B6"/>
  </mergeCells>
  <pageMargins left="0.19999998807907099" right="0.19999998807907099" top="0.18999999761581399" bottom="0.18999999761581399" header="0.17000000178813901" footer="0.18000000715255701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created xsi:type="dcterms:W3CDTF">2026-02-17T07:22:38Z</dcterms:created>
  <dcterms:modified xsi:type="dcterms:W3CDTF">2026-02-17T08:19:51Z</dcterms:modified>
</cp:coreProperties>
</file>